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ksalay\appdata\local\bentley\projectwise\workingdir\ohiodot-pw.bentley.com_ohiodot-pw-02\karla.bohmer@dot.ohio.gov\d0544710\"/>
    </mc:Choice>
  </mc:AlternateContent>
  <xr:revisionPtr revIDLastSave="0" documentId="13_ncr:1_{FA5087DC-6B0D-47ED-82C3-82549508A0B5}" xr6:coauthVersionLast="47" xr6:coauthVersionMax="47" xr10:uidLastSave="{00000000-0000-0000-0000-000000000000}"/>
  <bookViews>
    <workbookView xWindow="1635" yWindow="390" windowWidth="25035" windowHeight="15090" activeTab="1" xr2:uid="{00000000-000D-0000-FFFF-FFFF00000000}"/>
  </bookViews>
  <sheets>
    <sheet name="ERI-113" sheetId="1" r:id="rId1"/>
    <sheet name="HUR-1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" i="2" l="1"/>
  <c r="B8" i="2"/>
  <c r="B11" i="2"/>
  <c r="B9" i="2"/>
  <c r="B11" i="1"/>
  <c r="B7" i="1"/>
  <c r="B8" i="1"/>
  <c r="B9" i="1"/>
</calcChain>
</file>

<file path=xl/sharedStrings.xml><?xml version="1.0" encoding="utf-8"?>
<sst xmlns="http://schemas.openxmlformats.org/spreadsheetml/2006/main" count="48" uniqueCount="22">
  <si>
    <t>DESCRIPTION</t>
  </si>
  <si>
    <t>ITEM</t>
  </si>
  <si>
    <t>QUANTITY</t>
  </si>
  <si>
    <t>UNIT</t>
  </si>
  <si>
    <t>SY</t>
  </si>
  <si>
    <t>LS</t>
  </si>
  <si>
    <t>FT</t>
  </si>
  <si>
    <t>CY</t>
  </si>
  <si>
    <t>COFFERDAMS AND EXCAVATION BRACING</t>
  </si>
  <si>
    <t>EACH</t>
  </si>
  <si>
    <t>CONCRETE MASONRY</t>
  </si>
  <si>
    <t>CLEARING AND GRUBBING</t>
  </si>
  <si>
    <t>HEADWALL REMOVED</t>
  </si>
  <si>
    <t>SLOPE EROSION PROTECTION MAT, TYPE B</t>
  </si>
  <si>
    <t>RIPRAP, TYPE D</t>
  </si>
  <si>
    <t>ROCK CHANNEL PROTECTION, TYPE B WITH FILTER</t>
  </si>
  <si>
    <t>ALL QUANTITIES CARRIED TO GENERAL SUMMARY</t>
  </si>
  <si>
    <t>STRUCTURE REMOVED, AS PER PLAN</t>
  </si>
  <si>
    <t>58" X 91" CONDUIT, TYPE A, 706.04</t>
  </si>
  <si>
    <t>54" CONDUIT, TYPE A, 706.02, SS938, 707.02 (0.168) WITH CONCRETE INVERT PAVING</t>
  </si>
  <si>
    <t>HUR-13-4.13 ESTIMATED QUANTITIES (01/STR/06)</t>
  </si>
  <si>
    <t>ERI-113-20.18 ESTIMATED QUANTITIES (01/STR/06)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</si>
</sst>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workbookViewId="0">
      <selection activeCell="C17" sqref="C17"/>
    </sheetView>
  </sheetViews>
  <sheetFormatPr defaultRowHeight="15" x14ac:dyDescent="0.25"/>
  <cols>
    <col min="2" max="2" width="11.7109375" bestFit="1" customWidth="1"/>
    <col min="4" max="4" width="62.85546875" customWidth="1"/>
    <col min="7" max="7" width="10" bestFit="1" customWidth="1"/>
    <col min="9" max="9" width="45.7109375" customWidth="1"/>
  </cols>
  <sheetData>
    <row r="1" spans="1:9" x14ac:dyDescent="0.25">
      <c r="A1" s="9" t="s">
        <v>21</v>
      </c>
      <c r="B1" s="9"/>
      <c r="C1" s="9"/>
      <c r="D1" s="9"/>
      <c r="F1" s="10"/>
      <c r="G1" s="10"/>
      <c r="H1" s="10"/>
      <c r="I1" s="10"/>
    </row>
    <row r="2" spans="1:9" x14ac:dyDescent="0.25">
      <c r="A2" s="7" t="s">
        <v>1</v>
      </c>
      <c r="B2" s="7" t="s">
        <v>2</v>
      </c>
      <c r="C2" s="7" t="s">
        <v>3</v>
      </c>
      <c r="D2" s="8" t="s">
        <v>0</v>
      </c>
      <c r="F2" s="2"/>
      <c r="G2" s="2"/>
      <c r="H2" s="2"/>
      <c r="I2" s="1"/>
    </row>
    <row r="3" spans="1:9" x14ac:dyDescent="0.25">
      <c r="A3" s="4">
        <v>201</v>
      </c>
      <c r="B3" s="4" t="s">
        <v>5</v>
      </c>
      <c r="C3" s="4"/>
      <c r="D3" s="5" t="s">
        <v>11</v>
      </c>
      <c r="F3" s="2"/>
      <c r="G3" s="2"/>
      <c r="H3" s="2"/>
      <c r="I3" s="1"/>
    </row>
    <row r="4" spans="1:9" x14ac:dyDescent="0.25">
      <c r="A4" s="4">
        <v>202</v>
      </c>
      <c r="B4" s="4" t="s">
        <v>5</v>
      </c>
      <c r="C4" s="4"/>
      <c r="D4" s="5" t="s">
        <v>17</v>
      </c>
      <c r="F4" s="2"/>
      <c r="G4" s="2"/>
      <c r="H4" s="2"/>
      <c r="I4" s="1"/>
    </row>
    <row r="5" spans="1:9" x14ac:dyDescent="0.25">
      <c r="A5" s="4">
        <v>202</v>
      </c>
      <c r="B5" s="4">
        <v>2</v>
      </c>
      <c r="C5" s="4" t="s">
        <v>9</v>
      </c>
      <c r="D5" s="5" t="s">
        <v>12</v>
      </c>
      <c r="F5" s="2"/>
      <c r="G5" s="2"/>
      <c r="H5" s="2"/>
      <c r="I5" s="1"/>
    </row>
    <row r="6" spans="1:9" x14ac:dyDescent="0.25">
      <c r="A6" s="4">
        <v>503</v>
      </c>
      <c r="B6" s="4" t="s">
        <v>5</v>
      </c>
      <c r="C6" s="4"/>
      <c r="D6" s="5" t="s">
        <v>8</v>
      </c>
    </row>
    <row r="7" spans="1:9" x14ac:dyDescent="0.25">
      <c r="A7" s="4">
        <v>601</v>
      </c>
      <c r="B7" s="6">
        <f>(14*10)*(1/9)</f>
        <v>15.555555555555555</v>
      </c>
      <c r="C7" s="4" t="s">
        <v>4</v>
      </c>
      <c r="D7" s="5" t="s">
        <v>14</v>
      </c>
    </row>
    <row r="8" spans="1:9" x14ac:dyDescent="0.25">
      <c r="A8" s="4">
        <v>601</v>
      </c>
      <c r="B8" s="6">
        <f>(29.5*20*2.5)*(1/27)</f>
        <v>54.629629629629626</v>
      </c>
      <c r="C8" s="4" t="s">
        <v>7</v>
      </c>
      <c r="D8" s="5" t="s">
        <v>15</v>
      </c>
    </row>
    <row r="9" spans="1:9" x14ac:dyDescent="0.25">
      <c r="A9" s="4">
        <v>602</v>
      </c>
      <c r="B9" s="6">
        <f>1.97*2</f>
        <v>3.94</v>
      </c>
      <c r="C9" s="4" t="s">
        <v>7</v>
      </c>
      <c r="D9" s="5" t="s">
        <v>10</v>
      </c>
    </row>
    <row r="10" spans="1:9" x14ac:dyDescent="0.25">
      <c r="A10" s="4">
        <v>611</v>
      </c>
      <c r="B10" s="4">
        <v>88</v>
      </c>
      <c r="C10" s="4" t="s">
        <v>6</v>
      </c>
      <c r="D10" s="5" t="s">
        <v>18</v>
      </c>
    </row>
    <row r="11" spans="1:9" x14ac:dyDescent="0.25">
      <c r="A11" s="4">
        <v>670</v>
      </c>
      <c r="B11" s="6">
        <f>(1965+1735)*(1/9)</f>
        <v>411.11111111111109</v>
      </c>
      <c r="C11" s="4" t="s">
        <v>4</v>
      </c>
      <c r="D11" s="5" t="s">
        <v>13</v>
      </c>
    </row>
    <row r="12" spans="1:9" x14ac:dyDescent="0.25">
      <c r="A12" s="3" t="s">
        <v>16</v>
      </c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6BEC3-0BD7-4F8F-B37B-7CDF9FFF9F0E}">
  <dimension ref="A1:I12"/>
  <sheetViews>
    <sheetView tabSelected="1" workbookViewId="0">
      <selection activeCell="A13" sqref="A13"/>
    </sheetView>
  </sheetViews>
  <sheetFormatPr defaultRowHeight="15" x14ac:dyDescent="0.25"/>
  <cols>
    <col min="2" max="2" width="11.7109375" bestFit="1" customWidth="1"/>
    <col min="4" max="4" width="76" customWidth="1"/>
    <col min="7" max="7" width="10" bestFit="1" customWidth="1"/>
    <col min="9" max="9" width="45.7109375" customWidth="1"/>
  </cols>
  <sheetData>
    <row r="1" spans="1:9" x14ac:dyDescent="0.25">
      <c r="A1" s="9" t="s">
        <v>20</v>
      </c>
      <c r="B1" s="9"/>
      <c r="C1" s="9"/>
      <c r="D1" s="9"/>
      <c r="F1" s="10"/>
      <c r="G1" s="10"/>
      <c r="H1" s="10"/>
      <c r="I1" s="10"/>
    </row>
    <row r="2" spans="1:9" x14ac:dyDescent="0.25">
      <c r="A2" s="7" t="s">
        <v>1</v>
      </c>
      <c r="B2" s="7" t="s">
        <v>2</v>
      </c>
      <c r="C2" s="7" t="s">
        <v>3</v>
      </c>
      <c r="D2" s="8" t="s">
        <v>0</v>
      </c>
      <c r="F2" s="2"/>
      <c r="G2" s="2"/>
      <c r="H2" s="2"/>
      <c r="I2" s="1"/>
    </row>
    <row r="3" spans="1:9" x14ac:dyDescent="0.25">
      <c r="A3" s="4">
        <v>201</v>
      </c>
      <c r="B3" s="4" t="s">
        <v>5</v>
      </c>
      <c r="C3" s="4"/>
      <c r="D3" s="5" t="s">
        <v>11</v>
      </c>
      <c r="F3" s="2"/>
      <c r="G3" s="2"/>
      <c r="H3" s="2"/>
      <c r="I3" s="1"/>
    </row>
    <row r="4" spans="1:9" x14ac:dyDescent="0.25">
      <c r="A4" s="4">
        <v>202</v>
      </c>
      <c r="B4" s="4" t="s">
        <v>5</v>
      </c>
      <c r="C4" s="4"/>
      <c r="D4" s="5" t="s">
        <v>17</v>
      </c>
      <c r="F4" s="2"/>
      <c r="G4" s="2"/>
      <c r="H4" s="2"/>
      <c r="I4" s="1"/>
    </row>
    <row r="5" spans="1:9" x14ac:dyDescent="0.25">
      <c r="A5" s="4">
        <v>202</v>
      </c>
      <c r="B5" s="4">
        <v>2</v>
      </c>
      <c r="C5" s="4" t="s">
        <v>9</v>
      </c>
      <c r="D5" s="5" t="s">
        <v>12</v>
      </c>
      <c r="F5" s="2"/>
      <c r="G5" s="2"/>
      <c r="H5" s="2"/>
      <c r="I5" s="1"/>
    </row>
    <row r="6" spans="1:9" x14ac:dyDescent="0.25">
      <c r="A6" s="4">
        <v>503</v>
      </c>
      <c r="B6" s="4" t="s">
        <v>5</v>
      </c>
      <c r="C6" s="4"/>
      <c r="D6" s="5" t="s">
        <v>8</v>
      </c>
    </row>
    <row r="7" spans="1:9" x14ac:dyDescent="0.25">
      <c r="A7" s="4">
        <v>601</v>
      </c>
      <c r="B7" s="6">
        <f>124*(1/9)</f>
        <v>13.777777777777777</v>
      </c>
      <c r="C7" s="4" t="s">
        <v>4</v>
      </c>
      <c r="D7" s="5" t="s">
        <v>14</v>
      </c>
    </row>
    <row r="8" spans="1:9" x14ac:dyDescent="0.25">
      <c r="A8" s="4">
        <v>601</v>
      </c>
      <c r="B8" s="6">
        <f>(18.5*15*2.5)*(1/27)</f>
        <v>25.694444444444443</v>
      </c>
      <c r="C8" s="4" t="s">
        <v>7</v>
      </c>
      <c r="D8" s="5" t="s">
        <v>15</v>
      </c>
    </row>
    <row r="9" spans="1:9" x14ac:dyDescent="0.25">
      <c r="A9" s="4">
        <v>602</v>
      </c>
      <c r="B9" s="6">
        <f>1.32*2</f>
        <v>2.64</v>
      </c>
      <c r="C9" s="4" t="s">
        <v>7</v>
      </c>
      <c r="D9" s="5" t="s">
        <v>10</v>
      </c>
    </row>
    <row r="10" spans="1:9" x14ac:dyDescent="0.25">
      <c r="A10" s="4">
        <v>611</v>
      </c>
      <c r="B10" s="4">
        <v>94</v>
      </c>
      <c r="C10" s="4" t="s">
        <v>6</v>
      </c>
      <c r="D10" s="5" t="s">
        <v>19</v>
      </c>
    </row>
    <row r="11" spans="1:9" x14ac:dyDescent="0.25">
      <c r="A11" s="4">
        <v>670</v>
      </c>
      <c r="B11" s="6">
        <f>(3265+1078)*(1/9)</f>
        <v>482.55555555555554</v>
      </c>
      <c r="C11" s="4" t="s">
        <v>4</v>
      </c>
      <c r="D11" s="5" t="s">
        <v>13</v>
      </c>
    </row>
    <row r="12" spans="1:9" x14ac:dyDescent="0.25">
      <c r="A12" s="3" t="s">
        <v>16</v>
      </c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ERI-113</vt:lpstr>
      <vt:lpstr>HUR-13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Bohmer, Karla</cp:lastModifiedBy>
  <dcterms:created xsi:type="dcterms:W3CDTF">2017-12-07T20:02:09Z</dcterms:created>
  <dcterms:modified xsi:type="dcterms:W3CDTF">2024-11-01T18:37:20Z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